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2120" windowHeight="7950"/>
  </bookViews>
  <sheets>
    <sheet name="МП" sheetId="3" r:id="rId1"/>
  </sheets>
  <definedNames>
    <definedName name="_xlnm.Print_Area" localSheetId="0">МП!$A$1:$G$29</definedName>
  </definedNames>
  <calcPr calcId="125725"/>
</workbook>
</file>

<file path=xl/calcChain.xml><?xml version="1.0" encoding="utf-8"?>
<calcChain xmlns="http://schemas.openxmlformats.org/spreadsheetml/2006/main">
  <c r="B8" i="3"/>
  <c r="B26" l="1"/>
  <c r="B24" l="1"/>
  <c r="C8" l="1"/>
  <c r="D8"/>
  <c r="E8"/>
  <c r="F8"/>
  <c r="G8"/>
  <c r="G26" l="1"/>
  <c r="G24"/>
  <c r="C26"/>
  <c r="C24"/>
  <c r="D26"/>
  <c r="D24"/>
  <c r="F26"/>
  <c r="F24"/>
  <c r="E26"/>
  <c r="E24"/>
</calcChain>
</file>

<file path=xl/sharedStrings.xml><?xml version="1.0" encoding="utf-8"?>
<sst xmlns="http://schemas.openxmlformats.org/spreadsheetml/2006/main" count="29" uniqueCount="29">
  <si>
    <t>показатель</t>
  </si>
  <si>
    <t>2022г</t>
  </si>
  <si>
    <t>Расходы всего</t>
  </si>
  <si>
    <t>Расходы, распределенные по программам</t>
  </si>
  <si>
    <t>Муниципальная программа муниципального образования Кавказский район "Развитие образования"</t>
  </si>
  <si>
    <t>Муниципальная программа муниципального образования Кавказский район "Социальная поддержка граждан"</t>
  </si>
  <si>
    <t>Муниципальная программа муниципального образования Кавказский район "Комплексное и устойчивое развитие муниципального образования Кавказский район в сфере строительства, архитектуры, дорожного хозяйства и жилищно-коммунального хозяйства"</t>
  </si>
  <si>
    <t>Муниципальная программа муниципального образования Кавказский район "Развитие топливно-энергетического комплекса"</t>
  </si>
  <si>
    <t>Муниципальная программа муниципального образования Кавказский район "Защита населения и территорий от чрезвычайных ситуаций природного и техногенного характера"</t>
  </si>
  <si>
    <t>Муниципальная программа муниципального образования Кавказский район "Обеспечение безопасности населения"</t>
  </si>
  <si>
    <t>Муниципальная программа муниципального образования Кавказский район "Развитие культуры"</t>
  </si>
  <si>
    <t>Муниципальная программа муниципального образования Кавказский район "Развитие физической культуры и спорта"</t>
  </si>
  <si>
    <t>Муниципальная программа  муниципального образования Кавказский район "Экономическое развитие и инновационная экономика"</t>
  </si>
  <si>
    <t>Муниципальная программа муниципального образования Кавказский район "Молодежь Кавказского района"</t>
  </si>
  <si>
    <t>Муниципальная программа муниципального образования Кавказский район "Информационное общество муниципального образования Кавказский район"</t>
  </si>
  <si>
    <t>Муниципальная программа муниципального образования Кавказский район "Развитие сельского хозяйства  и регулирования рынков сельскохозяйственной продукции, сырья и продовольствия"</t>
  </si>
  <si>
    <t>Муниципальная программа  муниципального образования Кавказский район "Организация отдыха, оздоровления и занятости детей и подростков"</t>
  </si>
  <si>
    <t>Муниципальная программа муниципального образования Кавказский район "Развитие здравоохранения"</t>
  </si>
  <si>
    <t>Расходы на реализацию муниципальных программ муниципального образования Кавказский район на 2017-2021 годы</t>
  </si>
  <si>
    <t>к Бюджетному прогнозу</t>
  </si>
  <si>
    <t>2017г.</t>
  </si>
  <si>
    <t>2018г.</t>
  </si>
  <si>
    <t>2019г.</t>
  </si>
  <si>
    <t>2020г.</t>
  </si>
  <si>
    <t>2021г.</t>
  </si>
  <si>
    <t>ПРИЛОЖЕНИЕ № 2</t>
  </si>
  <si>
    <t>Заместитель главы муниципального образования,</t>
  </si>
  <si>
    <t>начальник финансового управления</t>
  </si>
  <si>
    <t>Л.А. Губанова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</si>
</sst>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9"/>
  <sheetViews>
    <sheetView tabSelected="1" view="pageBreakPreview" zoomScale="60" zoomScaleNormal="75" workbookViewId="0">
      <selection activeCell="C28" sqref="C28"/>
    </sheetView>
  </sheetViews>
  <sheetFormatPr defaultRowHeight="15"/>
  <cols>
    <col min="1" max="1" width="80.42578125" customWidth="1"/>
    <col min="2" max="2" width="15.5703125" customWidth="1"/>
    <col min="3" max="4" width="13.28515625" bestFit="1" customWidth="1"/>
    <col min="5" max="5" width="14.42578125" customWidth="1"/>
    <col min="6" max="6" width="13" customWidth="1"/>
    <col min="7" max="7" width="12.28515625" hidden="1" customWidth="1"/>
    <col min="8" max="8" width="12.28515625" customWidth="1"/>
  </cols>
  <sheetData>
    <row r="1" spans="1:7" ht="15.75">
      <c r="A1" s="3"/>
      <c r="B1" s="3"/>
      <c r="C1" s="3"/>
      <c r="D1" s="3"/>
      <c r="E1" s="11" t="s">
        <v>25</v>
      </c>
      <c r="F1" s="11"/>
      <c r="G1" s="4"/>
    </row>
    <row r="2" spans="1:7" ht="15.75">
      <c r="A2" s="3"/>
      <c r="B2" s="3"/>
      <c r="C2" s="3"/>
      <c r="D2" s="3"/>
      <c r="E2" s="11" t="s">
        <v>19</v>
      </c>
      <c r="F2" s="11"/>
      <c r="G2" s="4"/>
    </row>
    <row r="3" spans="1:7" ht="15.75">
      <c r="A3" s="3"/>
      <c r="B3" s="3"/>
      <c r="C3" s="3"/>
      <c r="D3" s="3"/>
      <c r="E3" s="5"/>
      <c r="F3" s="5"/>
      <c r="G3" s="4"/>
    </row>
    <row r="4" spans="1:7" ht="19.5" customHeight="1">
      <c r="A4" s="10" t="s">
        <v>18</v>
      </c>
      <c r="B4" s="10"/>
      <c r="C4" s="10"/>
      <c r="D4" s="10"/>
      <c r="E4" s="10"/>
      <c r="F4" s="10"/>
      <c r="G4" s="10"/>
    </row>
    <row r="5" spans="1:7" ht="15.75">
      <c r="A5" s="3"/>
      <c r="B5" s="3"/>
      <c r="C5" s="3"/>
      <c r="D5" s="3"/>
      <c r="E5" s="3"/>
      <c r="F5" s="3"/>
      <c r="G5" s="3"/>
    </row>
    <row r="6" spans="1:7" ht="15.75">
      <c r="A6" s="6" t="s">
        <v>0</v>
      </c>
      <c r="B6" s="7" t="s">
        <v>20</v>
      </c>
      <c r="C6" s="7" t="s">
        <v>21</v>
      </c>
      <c r="D6" s="7" t="s">
        <v>22</v>
      </c>
      <c r="E6" s="7" t="s">
        <v>23</v>
      </c>
      <c r="F6" s="7" t="s">
        <v>24</v>
      </c>
      <c r="G6" s="7" t="s">
        <v>1</v>
      </c>
    </row>
    <row r="7" spans="1:7" ht="15.75">
      <c r="A7" s="8" t="s">
        <v>2</v>
      </c>
      <c r="B7" s="9">
        <v>1680607.4</v>
      </c>
      <c r="C7" s="9">
        <v>1623060.7</v>
      </c>
      <c r="D7" s="9">
        <v>1642247.2</v>
      </c>
      <c r="E7" s="9">
        <v>1648817</v>
      </c>
      <c r="F7" s="9">
        <v>1665200</v>
      </c>
      <c r="G7" s="9">
        <v>1676600</v>
      </c>
    </row>
    <row r="8" spans="1:7" ht="15.75">
      <c r="A8" s="8" t="s">
        <v>3</v>
      </c>
      <c r="B8" s="9">
        <f>SUM(B9:B22)</f>
        <v>1538221.2999999998</v>
      </c>
      <c r="C8" s="9">
        <f t="shared" ref="C8:G8" si="0">SUM(C9:C22)</f>
        <v>1486671.6</v>
      </c>
      <c r="D8" s="9">
        <f t="shared" si="0"/>
        <v>1490899.4</v>
      </c>
      <c r="E8" s="9">
        <f t="shared" si="0"/>
        <v>1488566.7</v>
      </c>
      <c r="F8" s="9">
        <f t="shared" si="0"/>
        <v>1488246.7</v>
      </c>
      <c r="G8" s="9">
        <f t="shared" si="0"/>
        <v>1488246.7</v>
      </c>
    </row>
    <row r="9" spans="1:7" ht="31.5">
      <c r="A9" s="8" t="s">
        <v>4</v>
      </c>
      <c r="B9" s="9">
        <v>1032644.5</v>
      </c>
      <c r="C9" s="9">
        <v>1010609</v>
      </c>
      <c r="D9" s="9">
        <v>1010609</v>
      </c>
      <c r="E9" s="9">
        <v>1010609</v>
      </c>
      <c r="F9" s="9">
        <v>1010609</v>
      </c>
      <c r="G9" s="9">
        <v>1010609</v>
      </c>
    </row>
    <row r="10" spans="1:7" ht="31.5">
      <c r="A10" s="8" t="s">
        <v>5</v>
      </c>
      <c r="B10" s="9">
        <v>147399.29999999999</v>
      </c>
      <c r="C10" s="9">
        <v>153500.1</v>
      </c>
      <c r="D10" s="9">
        <v>157597.9</v>
      </c>
      <c r="E10" s="9">
        <v>157597.9</v>
      </c>
      <c r="F10" s="9">
        <v>157597.9</v>
      </c>
      <c r="G10" s="9">
        <v>157597.9</v>
      </c>
    </row>
    <row r="11" spans="1:7" ht="63">
      <c r="A11" s="8" t="s">
        <v>6</v>
      </c>
      <c r="B11" s="9">
        <v>7771.2</v>
      </c>
      <c r="C11" s="9">
        <v>3777.3</v>
      </c>
      <c r="D11" s="9">
        <v>3837.8</v>
      </c>
      <c r="E11" s="9">
        <v>3288.3</v>
      </c>
      <c r="F11" s="9">
        <v>2968.3</v>
      </c>
      <c r="G11" s="9">
        <v>2968.3</v>
      </c>
    </row>
    <row r="12" spans="1:7" ht="31.5">
      <c r="A12" s="8" t="s">
        <v>7</v>
      </c>
      <c r="B12" s="9">
        <v>1433</v>
      </c>
      <c r="C12" s="9">
        <v>350</v>
      </c>
      <c r="D12" s="9">
        <v>350</v>
      </c>
      <c r="E12" s="9">
        <v>350</v>
      </c>
      <c r="F12" s="9">
        <v>350</v>
      </c>
      <c r="G12" s="9">
        <v>350</v>
      </c>
    </row>
    <row r="13" spans="1:7" ht="47.25">
      <c r="A13" s="8" t="s">
        <v>8</v>
      </c>
      <c r="B13" s="9">
        <v>15133.7</v>
      </c>
      <c r="C13" s="9">
        <v>10320</v>
      </c>
      <c r="D13" s="9">
        <v>10320</v>
      </c>
      <c r="E13" s="9">
        <v>10320</v>
      </c>
      <c r="F13" s="9">
        <v>10320</v>
      </c>
      <c r="G13" s="9">
        <v>10320</v>
      </c>
    </row>
    <row r="14" spans="1:7" ht="31.5">
      <c r="A14" s="8" t="s">
        <v>9</v>
      </c>
      <c r="B14" s="9">
        <v>14587</v>
      </c>
      <c r="C14" s="9">
        <v>11485</v>
      </c>
      <c r="D14" s="9">
        <v>11485</v>
      </c>
      <c r="E14" s="9">
        <v>11485</v>
      </c>
      <c r="F14" s="9">
        <v>11485</v>
      </c>
      <c r="G14" s="9">
        <v>11485</v>
      </c>
    </row>
    <row r="15" spans="1:7" ht="31.5">
      <c r="A15" s="8" t="s">
        <v>10</v>
      </c>
      <c r="B15" s="9">
        <v>72710.3</v>
      </c>
      <c r="C15" s="9">
        <v>69700.2</v>
      </c>
      <c r="D15" s="9">
        <v>69700.2</v>
      </c>
      <c r="E15" s="9">
        <v>67917</v>
      </c>
      <c r="F15" s="9">
        <v>67917</v>
      </c>
      <c r="G15" s="9">
        <v>67917</v>
      </c>
    </row>
    <row r="16" spans="1:7" ht="31.5">
      <c r="A16" s="8" t="s">
        <v>11</v>
      </c>
      <c r="B16" s="9">
        <v>80575.8</v>
      </c>
      <c r="C16" s="9">
        <v>73797.3</v>
      </c>
      <c r="D16" s="9">
        <v>73797.3</v>
      </c>
      <c r="E16" s="9">
        <v>73797.3</v>
      </c>
      <c r="F16" s="9">
        <v>73797.3</v>
      </c>
      <c r="G16" s="9">
        <v>73797.3</v>
      </c>
    </row>
    <row r="17" spans="1:7" ht="31.5">
      <c r="A17" s="8" t="s">
        <v>12</v>
      </c>
      <c r="B17" s="9">
        <v>20750</v>
      </c>
      <c r="C17" s="9">
        <v>17900</v>
      </c>
      <c r="D17" s="9">
        <v>17900</v>
      </c>
      <c r="E17" s="9">
        <v>17900</v>
      </c>
      <c r="F17" s="9">
        <v>17900</v>
      </c>
      <c r="G17" s="9">
        <v>17900</v>
      </c>
    </row>
    <row r="18" spans="1:7" ht="31.5">
      <c r="A18" s="8" t="s">
        <v>13</v>
      </c>
      <c r="B18" s="9">
        <v>5304</v>
      </c>
      <c r="C18" s="9">
        <v>5250</v>
      </c>
      <c r="D18" s="9">
        <v>5250</v>
      </c>
      <c r="E18" s="9">
        <v>5250</v>
      </c>
      <c r="F18" s="9">
        <v>5250</v>
      </c>
      <c r="G18" s="9">
        <v>5250</v>
      </c>
    </row>
    <row r="19" spans="1:7" ht="31.5">
      <c r="A19" s="8" t="s">
        <v>14</v>
      </c>
      <c r="B19" s="9">
        <v>1200</v>
      </c>
      <c r="C19" s="9">
        <v>1100</v>
      </c>
      <c r="D19" s="9">
        <v>1100</v>
      </c>
      <c r="E19" s="9">
        <v>1100</v>
      </c>
      <c r="F19" s="9">
        <v>1100</v>
      </c>
      <c r="G19" s="9">
        <v>1100</v>
      </c>
    </row>
    <row r="20" spans="1:7" ht="47.25">
      <c r="A20" s="8" t="s">
        <v>15</v>
      </c>
      <c r="B20" s="9">
        <v>12924.9</v>
      </c>
      <c r="C20" s="9">
        <v>12860.9</v>
      </c>
      <c r="D20" s="9">
        <v>12860.9</v>
      </c>
      <c r="E20" s="9">
        <v>12860.9</v>
      </c>
      <c r="F20" s="9">
        <v>12860.9</v>
      </c>
      <c r="G20" s="9">
        <v>12860.9</v>
      </c>
    </row>
    <row r="21" spans="1:7" ht="31.5">
      <c r="A21" s="8" t="s">
        <v>16</v>
      </c>
      <c r="B21" s="9">
        <v>3702.2</v>
      </c>
      <c r="C21" s="9">
        <v>3113</v>
      </c>
      <c r="D21" s="9">
        <v>3079.6</v>
      </c>
      <c r="E21" s="9">
        <v>3079.6</v>
      </c>
      <c r="F21" s="9">
        <v>3079.6</v>
      </c>
      <c r="G21" s="9">
        <v>3079.6</v>
      </c>
    </row>
    <row r="22" spans="1:7" ht="31.5">
      <c r="A22" s="8" t="s">
        <v>17</v>
      </c>
      <c r="B22" s="9">
        <v>122085.4</v>
      </c>
      <c r="C22" s="9">
        <v>112908.8</v>
      </c>
      <c r="D22" s="9">
        <v>113011.7</v>
      </c>
      <c r="E22" s="9">
        <v>113011.7</v>
      </c>
      <c r="F22" s="9">
        <v>113011.7</v>
      </c>
      <c r="G22" s="9">
        <v>113011.7</v>
      </c>
    </row>
    <row r="24" spans="1:7" hidden="1">
      <c r="B24" s="1">
        <f>B7-B8</f>
        <v>142386.10000000009</v>
      </c>
      <c r="C24" s="1">
        <f t="shared" ref="C24:G24" si="1">C7-C8</f>
        <v>136389.09999999986</v>
      </c>
      <c r="D24" s="1">
        <f t="shared" si="1"/>
        <v>151347.80000000005</v>
      </c>
      <c r="E24" s="1">
        <f t="shared" si="1"/>
        <v>160250.30000000005</v>
      </c>
      <c r="F24" s="1">
        <f t="shared" si="1"/>
        <v>176953.30000000005</v>
      </c>
      <c r="G24" s="1">
        <f t="shared" si="1"/>
        <v>188353.30000000005</v>
      </c>
    </row>
    <row r="25" spans="1:7" hidden="1"/>
    <row r="26" spans="1:7" hidden="1">
      <c r="B26" s="2">
        <f>B8/B7*100</f>
        <v>91.527700044638621</v>
      </c>
      <c r="C26" s="2">
        <f t="shared" ref="C26:G26" si="2">C8/C7*100</f>
        <v>91.596796102573379</v>
      </c>
      <c r="D26" s="2">
        <f t="shared" si="2"/>
        <v>90.784103635554985</v>
      </c>
      <c r="E26" s="2">
        <f t="shared" si="2"/>
        <v>90.280892300358374</v>
      </c>
      <c r="F26" s="2">
        <f t="shared" si="2"/>
        <v>89.373450636560165</v>
      </c>
      <c r="G26" s="2">
        <f t="shared" si="2"/>
        <v>88.765758081832274</v>
      </c>
    </row>
    <row r="28" spans="1:7" ht="15.75">
      <c r="A28" s="3" t="s">
        <v>26</v>
      </c>
      <c r="B28" s="3"/>
      <c r="C28" s="3"/>
      <c r="D28" s="3"/>
      <c r="E28" s="3"/>
      <c r="F28" s="3"/>
    </row>
    <row r="29" spans="1:7" ht="15.75">
      <c r="A29" s="3" t="s">
        <v>27</v>
      </c>
      <c r="B29" s="3"/>
      <c r="C29" s="3"/>
      <c r="D29" s="3"/>
      <c r="E29" s="12" t="s">
        <v>28</v>
      </c>
      <c r="F29" s="12"/>
    </row>
  </sheetData>
  <mergeCells count="4">
    <mergeCell ref="A4:G4"/>
    <mergeCell ref="E1:F1"/>
    <mergeCell ref="E2:F2"/>
    <mergeCell ref="E29:F29"/>
  </mergeCells>
  <printOptions horizontalCentered="1"/>
  <pageMargins left="0.78740157480314965" right="0.39370078740157483" top="1.1811023622047245" bottom="0.78740157480314965" header="0.31496062992125984" footer="0.31496062992125984"/>
  <pageSetup paperSize="9" scale="67" fitToWidth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2017-01-10T13:45:03Z</dcterms:modified>
</cp:coreProperties>
</file>